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!!!_1_ТАНЯ\ЛОТЫ 2026\КЭ\Лестницы_остаток по ГКПЗ\_для ЭТП\"/>
    </mc:Choice>
  </mc:AlternateContent>
  <bookViews>
    <workbookView xWindow="120" yWindow="120" windowWidth="9720" windowHeight="7320"/>
  </bookViews>
  <sheets>
    <sheet name="Лист3 (3)" sheetId="5" r:id="rId1"/>
  </sheets>
  <definedNames>
    <definedName name="_xlnm._FilterDatabase" localSheetId="0" hidden="1">'Лист3 (3)'!$A$4:$S$16</definedName>
    <definedName name="_xlnm.Print_Titles" localSheetId="0">'Лист3 (3)'!$3:$4</definedName>
  </definedNames>
  <calcPr calcId="152511"/>
</workbook>
</file>

<file path=xl/calcChain.xml><?xml version="1.0" encoding="utf-8"?>
<calcChain xmlns="http://schemas.openxmlformats.org/spreadsheetml/2006/main">
  <c r="L7" i="5" l="1"/>
  <c r="L6" i="5"/>
  <c r="L5" i="5"/>
  <c r="O7" i="5" l="1"/>
  <c r="O6" i="5"/>
  <c r="O5" i="5"/>
  <c r="H6" i="5" l="1"/>
  <c r="J6" i="5" s="1"/>
  <c r="K6" i="5"/>
  <c r="F6" i="5"/>
  <c r="N6" i="5"/>
  <c r="P6" i="5" s="1"/>
  <c r="Q6" i="5"/>
  <c r="S6" i="5"/>
  <c r="H7" i="5"/>
  <c r="J7" i="5" s="1"/>
  <c r="K7" i="5"/>
  <c r="F7" i="5"/>
  <c r="N7" i="5"/>
  <c r="P7" i="5" s="1"/>
  <c r="Q7" i="5"/>
  <c r="S7" i="5"/>
  <c r="F5" i="5" l="1"/>
  <c r="H5" i="5" l="1"/>
  <c r="Q5" i="5" l="1"/>
  <c r="S5" i="5" s="1"/>
  <c r="S10" i="5" s="1"/>
  <c r="S11" i="5" s="1"/>
  <c r="N5" i="5"/>
  <c r="P5" i="5" s="1"/>
  <c r="P10" i="5" s="1"/>
  <c r="P11" i="5" s="1"/>
  <c r="K5" i="5"/>
  <c r="M10" i="5" s="1"/>
  <c r="J5" i="5"/>
  <c r="J10" i="5" s="1"/>
  <c r="J11" i="5" s="1"/>
  <c r="G10" i="5"/>
  <c r="G11" i="5" s="1"/>
  <c r="M11" i="5" l="1"/>
  <c r="M12" i="5" s="1"/>
  <c r="M14" i="5" s="1"/>
  <c r="S12" i="5"/>
  <c r="P12" i="5"/>
  <c r="G12" i="5"/>
  <c r="J12" i="5"/>
</calcChain>
</file>

<file path=xl/sharedStrings.xml><?xml version="1.0" encoding="utf-8"?>
<sst xmlns="http://schemas.openxmlformats.org/spreadsheetml/2006/main" count="43" uniqueCount="29">
  <si>
    <t>Кол-во</t>
  </si>
  <si>
    <t>Ед. изм</t>
  </si>
  <si>
    <t>Затраты на доставку</t>
  </si>
  <si>
    <t>Другие дополнительные затраты</t>
  </si>
  <si>
    <t>№ п/п</t>
  </si>
  <si>
    <t>ИТОГО, руб. без НДС</t>
  </si>
  <si>
    <t>ИТОГО, руб. с НДС</t>
  </si>
  <si>
    <t>Наименование ТМЦ</t>
  </si>
  <si>
    <t>Справочник цен</t>
  </si>
  <si>
    <t>№ материала</t>
  </si>
  <si>
    <t>Отчет:</t>
  </si>
  <si>
    <t>Цена, руб. без НДС</t>
  </si>
  <si>
    <t>Сумма, руб. без НДС</t>
  </si>
  <si>
    <t>1. Стоимость лота/закупки была определена как наименьшая среди представленных ТКП.</t>
  </si>
  <si>
    <t xml:space="preserve">Итоговая расчетная стоимость лота/закупки </t>
  </si>
  <si>
    <t>2. В стоимость лота/закукпки материалов/оборудования включены доставка до склада Покупателя и погрузочно-разгрузочные работы.</t>
  </si>
  <si>
    <t>НДС - 22%</t>
  </si>
  <si>
    <t>Расчет начальной максимальной цены закупки
"Поставка лестниц стеклопластиковых диэлектрических"</t>
  </si>
  <si>
    <t>Лестница-стремянка изол эласт оконц 2м</t>
  </si>
  <si>
    <t>Лестница стеклопл изол раскладная</t>
  </si>
  <si>
    <t>2397774</t>
  </si>
  <si>
    <t>Лестница стеклопл изолиров раздвижная</t>
  </si>
  <si>
    <t>2397678</t>
  </si>
  <si>
    <t>2278154</t>
  </si>
  <si>
    <t>шт</t>
  </si>
  <si>
    <t>КП № 2 от 13.07.2026</t>
  </si>
  <si>
    <t>КП № 2 от 15.07.2026</t>
  </si>
  <si>
    <t>КП № 1 от 15.07.2026</t>
  </si>
  <si>
    <r>
      <t xml:space="preserve">За расчетную стоимость лота/закупки принять стоимость </t>
    </r>
    <r>
      <rPr>
        <b/>
        <sz val="11"/>
        <color rgb="FF0000FF"/>
        <rFont val="Times New Roman"/>
        <family val="1"/>
        <charset val="204"/>
      </rPr>
      <t>КП № 1 от 15.07.2026, руб. с НДС: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</si>
</sst>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9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0000F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9" fillId="0" borderId="0"/>
    <xf numFmtId="0" fontId="11" fillId="0" borderId="0"/>
    <xf numFmtId="0" fontId="3" fillId="0" borderId="0"/>
    <xf numFmtId="0" fontId="19" fillId="0" borderId="0"/>
  </cellStyleXfs>
  <cellXfs count="53">
    <xf numFmtId="0" fontId="0" fillId="0" borderId="0" xfId="0"/>
    <xf numFmtId="0" fontId="3" fillId="0" borderId="0" xfId="0" applyFont="1" applyAlignment="1">
      <alignment horizontal="center"/>
    </xf>
    <xf numFmtId="4" fontId="2" fillId="0" borderId="0" xfId="0" applyNumberFormat="1" applyFont="1" applyBorder="1" applyAlignment="1">
      <alignment horizontal="center" wrapText="1"/>
    </xf>
    <xf numFmtId="4" fontId="0" fillId="0" borderId="0" xfId="0" applyNumberFormat="1"/>
    <xf numFmtId="0" fontId="3" fillId="0" borderId="0" xfId="0" applyFont="1"/>
    <xf numFmtId="0" fontId="2" fillId="0" borderId="0" xfId="0" applyFont="1" applyBorder="1" applyAlignment="1">
      <alignment horizont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2" fillId="0" borderId="0" xfId="0" applyFont="1" applyBorder="1" applyAlignment="1"/>
    <xf numFmtId="0" fontId="12" fillId="2" borderId="0" xfId="0" applyFont="1" applyFill="1"/>
    <xf numFmtId="0" fontId="10" fillId="0" borderId="0" xfId="0" applyFont="1" applyFill="1" applyBorder="1" applyAlignment="1">
      <alignment vertical="center" wrapText="1"/>
    </xf>
    <xf numFmtId="0" fontId="13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4" fontId="12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center"/>
    </xf>
    <xf numFmtId="4" fontId="5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4" fontId="16" fillId="3" borderId="0" xfId="0" applyNumberFormat="1" applyFont="1" applyFill="1" applyBorder="1" applyAlignment="1">
      <alignment horizontal="center"/>
    </xf>
    <xf numFmtId="4" fontId="12" fillId="2" borderId="0" xfId="0" applyNumberFormat="1" applyFont="1" applyFill="1"/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" fontId="18" fillId="3" borderId="1" xfId="0" applyNumberFormat="1" applyFont="1" applyFill="1" applyBorder="1" applyAlignment="1">
      <alignment horizontal="left" vertical="center" wrapText="1"/>
    </xf>
    <xf numFmtId="4" fontId="15" fillId="3" borderId="1" xfId="0" applyNumberFormat="1" applyFont="1" applyFill="1" applyBorder="1" applyAlignment="1">
      <alignment vertical="center"/>
    </xf>
    <xf numFmtId="0" fontId="20" fillId="0" borderId="0" xfId="0" applyFont="1"/>
    <xf numFmtId="0" fontId="1" fillId="0" borderId="1" xfId="0" applyFont="1" applyBorder="1" applyAlignment="1">
      <alignment vertical="center"/>
    </xf>
    <xf numFmtId="4" fontId="22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8" fillId="3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4" fontId="1" fillId="0" borderId="1" xfId="0" quotePrefix="1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14" fontId="1" fillId="0" borderId="0" xfId="0" applyNumberFormat="1" applyFont="1" applyFill="1" applyAlignment="1">
      <alignment horizontal="right" vertical="center" wrapText="1"/>
    </xf>
    <xf numFmtId="0" fontId="23" fillId="0" borderId="0" xfId="0" applyFont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/>
    </xf>
  </cellXfs>
  <cellStyles count="6">
    <cellStyle name="Обычный" xfId="0" builtinId="0"/>
    <cellStyle name="Обычный 2" xfId="5"/>
    <cellStyle name="Обычный 2 3" xfId="4"/>
    <cellStyle name="Обычный 3" xfId="3"/>
    <cellStyle name="Обычный 4" xfId="2"/>
    <cellStyle name="Обычный_rs1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"/>
  <sheetViews>
    <sheetView tabSelected="1" view="pageBreakPreview" zoomScale="80" zoomScaleNormal="100" zoomScaleSheetLayoutView="80" workbookViewId="0">
      <selection activeCell="K11" sqref="K11"/>
    </sheetView>
  </sheetViews>
  <sheetFormatPr defaultRowHeight="12.75" outlineLevelRow="1" x14ac:dyDescent="0.2"/>
  <cols>
    <col min="1" max="1" width="4.42578125" customWidth="1"/>
    <col min="2" max="2" width="12" customWidth="1"/>
    <col min="3" max="3" width="42.85546875" customWidth="1"/>
    <col min="4" max="4" width="6.28515625" style="1" customWidth="1"/>
    <col min="5" max="5" width="9.42578125" style="16" customWidth="1"/>
    <col min="6" max="6" width="11.42578125" style="16" customWidth="1"/>
    <col min="7" max="7" width="16" style="16" customWidth="1"/>
    <col min="8" max="8" width="10.140625" style="16" customWidth="1"/>
    <col min="9" max="9" width="11" style="3" customWidth="1"/>
    <col min="10" max="10" width="14.28515625" style="3" customWidth="1"/>
    <col min="11" max="11" width="10.5703125" customWidth="1"/>
    <col min="12" max="12" width="12.140625" customWidth="1"/>
    <col min="13" max="13" width="13.140625" customWidth="1"/>
    <col min="14" max="14" width="10.140625" customWidth="1"/>
    <col min="15" max="15" width="11.42578125" style="4" customWidth="1"/>
    <col min="16" max="16" width="12.28515625" customWidth="1"/>
    <col min="17" max="17" width="10.7109375" customWidth="1"/>
    <col min="18" max="18" width="12.5703125" customWidth="1"/>
    <col min="19" max="19" width="13.42578125" customWidth="1"/>
  </cols>
  <sheetData>
    <row r="1" spans="1:19" ht="30.75" customHeight="1" x14ac:dyDescent="0.25">
      <c r="A1" s="48" t="s">
        <v>17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</row>
    <row r="2" spans="1:19" ht="18.75" x14ac:dyDescent="0.3">
      <c r="A2" s="5"/>
      <c r="B2" s="5"/>
      <c r="C2" s="5"/>
      <c r="D2" s="5"/>
      <c r="E2" s="2"/>
      <c r="F2" s="2"/>
      <c r="G2" s="2"/>
      <c r="H2" s="2"/>
      <c r="I2" s="2"/>
      <c r="J2" s="2"/>
      <c r="K2" s="5"/>
      <c r="L2" s="5"/>
      <c r="M2" s="5"/>
      <c r="N2" s="5"/>
      <c r="O2" s="5"/>
      <c r="P2" s="5"/>
      <c r="Q2" s="5"/>
      <c r="R2" s="5"/>
      <c r="S2" s="44">
        <v>46218</v>
      </c>
    </row>
    <row r="3" spans="1:19" s="6" customFormat="1" ht="39.75" customHeight="1" x14ac:dyDescent="0.2">
      <c r="A3" s="11"/>
      <c r="B3" s="11"/>
      <c r="C3" s="11"/>
      <c r="D3" s="11"/>
      <c r="E3" s="49" t="s">
        <v>14</v>
      </c>
      <c r="F3" s="49"/>
      <c r="G3" s="49"/>
      <c r="H3" s="50" t="s">
        <v>8</v>
      </c>
      <c r="I3" s="50"/>
      <c r="J3" s="50"/>
      <c r="K3" s="46" t="s">
        <v>27</v>
      </c>
      <c r="L3" s="46"/>
      <c r="M3" s="46"/>
      <c r="N3" s="46" t="s">
        <v>25</v>
      </c>
      <c r="O3" s="46"/>
      <c r="P3" s="46"/>
      <c r="Q3" s="46" t="s">
        <v>26</v>
      </c>
      <c r="R3" s="46"/>
      <c r="S3" s="46"/>
    </row>
    <row r="4" spans="1:19" s="6" customFormat="1" ht="56.25" customHeight="1" x14ac:dyDescent="0.2">
      <c r="A4" s="34" t="s">
        <v>4</v>
      </c>
      <c r="B4" s="34" t="s">
        <v>9</v>
      </c>
      <c r="C4" s="34" t="s">
        <v>7</v>
      </c>
      <c r="D4" s="43" t="s">
        <v>1</v>
      </c>
      <c r="E4" s="35" t="s">
        <v>0</v>
      </c>
      <c r="F4" s="35" t="s">
        <v>11</v>
      </c>
      <c r="G4" s="35" t="s">
        <v>12</v>
      </c>
      <c r="H4" s="36" t="s">
        <v>0</v>
      </c>
      <c r="I4" s="36" t="s">
        <v>11</v>
      </c>
      <c r="J4" s="36" t="s">
        <v>12</v>
      </c>
      <c r="K4" s="36" t="s">
        <v>0</v>
      </c>
      <c r="L4" s="36" t="s">
        <v>11</v>
      </c>
      <c r="M4" s="36" t="s">
        <v>12</v>
      </c>
      <c r="N4" s="36" t="s">
        <v>0</v>
      </c>
      <c r="O4" s="36" t="s">
        <v>11</v>
      </c>
      <c r="P4" s="36" t="s">
        <v>12</v>
      </c>
      <c r="Q4" s="36" t="s">
        <v>0</v>
      </c>
      <c r="R4" s="36" t="s">
        <v>11</v>
      </c>
      <c r="S4" s="36" t="s">
        <v>12</v>
      </c>
    </row>
    <row r="5" spans="1:19" s="7" customFormat="1" ht="22.5" customHeight="1" x14ac:dyDescent="0.2">
      <c r="A5" s="32">
        <v>1</v>
      </c>
      <c r="B5" s="32" t="s">
        <v>20</v>
      </c>
      <c r="C5" s="33" t="s">
        <v>21</v>
      </c>
      <c r="D5" s="33" t="s">
        <v>24</v>
      </c>
      <c r="E5" s="37">
        <v>1</v>
      </c>
      <c r="F5" s="37">
        <f>L5</f>
        <v>25300</v>
      </c>
      <c r="G5" s="37">
        <v>25300</v>
      </c>
      <c r="H5" s="38">
        <f>E5</f>
        <v>1</v>
      </c>
      <c r="I5" s="39">
        <v>64430.77</v>
      </c>
      <c r="J5" s="39">
        <f>H5*I5</f>
        <v>64430.77</v>
      </c>
      <c r="K5" s="24">
        <f>E5</f>
        <v>1</v>
      </c>
      <c r="L5" s="39">
        <f>30866/1.22</f>
        <v>25300</v>
      </c>
      <c r="M5" s="24">
        <v>25300</v>
      </c>
      <c r="N5" s="24">
        <f>E5</f>
        <v>1</v>
      </c>
      <c r="O5" s="39">
        <f>29000/1.22</f>
        <v>23770.491803278688</v>
      </c>
      <c r="P5" s="40">
        <f>N5*O5</f>
        <v>23770.491803278688</v>
      </c>
      <c r="Q5" s="24">
        <f>E5</f>
        <v>1</v>
      </c>
      <c r="R5" s="39">
        <v>25350</v>
      </c>
      <c r="S5" s="24">
        <f>Q5*R5</f>
        <v>25350</v>
      </c>
    </row>
    <row r="6" spans="1:19" s="7" customFormat="1" ht="22.5" customHeight="1" x14ac:dyDescent="0.2">
      <c r="A6" s="32">
        <v>2</v>
      </c>
      <c r="B6" s="32" t="s">
        <v>23</v>
      </c>
      <c r="C6" s="33" t="s">
        <v>18</v>
      </c>
      <c r="D6" s="33" t="s">
        <v>24</v>
      </c>
      <c r="E6" s="37">
        <v>7</v>
      </c>
      <c r="F6" s="37">
        <f t="shared" ref="F6:F7" si="0">L6</f>
        <v>17082.860655737706</v>
      </c>
      <c r="G6" s="37">
        <v>119580</v>
      </c>
      <c r="H6" s="38">
        <f t="shared" ref="H6:H7" si="1">E6</f>
        <v>7</v>
      </c>
      <c r="I6" s="39">
        <v>11982.16</v>
      </c>
      <c r="J6" s="39">
        <f t="shared" ref="J6:J7" si="2">H6*I6</f>
        <v>83875.12</v>
      </c>
      <c r="K6" s="24">
        <f t="shared" ref="K6:K7" si="3">E6</f>
        <v>7</v>
      </c>
      <c r="L6" s="39">
        <f>20841.09/1.22</f>
        <v>17082.860655737706</v>
      </c>
      <c r="M6" s="24">
        <v>119580</v>
      </c>
      <c r="N6" s="24">
        <f t="shared" ref="N6:N7" si="4">E6</f>
        <v>7</v>
      </c>
      <c r="O6" s="39">
        <f>21500/1.22</f>
        <v>17622.950819672133</v>
      </c>
      <c r="P6" s="40">
        <f t="shared" ref="P6:P7" si="5">N6*O6</f>
        <v>123360.65573770493</v>
      </c>
      <c r="Q6" s="24">
        <f t="shared" ref="Q6:Q7" si="6">E6</f>
        <v>7</v>
      </c>
      <c r="R6" s="39">
        <v>18750</v>
      </c>
      <c r="S6" s="24">
        <f t="shared" ref="S6:S7" si="7">Q6*R6</f>
        <v>131250</v>
      </c>
    </row>
    <row r="7" spans="1:19" s="7" customFormat="1" ht="22.5" customHeight="1" x14ac:dyDescent="0.2">
      <c r="A7" s="32">
        <v>3</v>
      </c>
      <c r="B7" s="32" t="s">
        <v>22</v>
      </c>
      <c r="C7" s="33" t="s">
        <v>19</v>
      </c>
      <c r="D7" s="33" t="s">
        <v>24</v>
      </c>
      <c r="E7" s="37">
        <v>1</v>
      </c>
      <c r="F7" s="37">
        <f t="shared" si="0"/>
        <v>30200</v>
      </c>
      <c r="G7" s="37">
        <v>30200</v>
      </c>
      <c r="H7" s="38">
        <f t="shared" si="1"/>
        <v>1</v>
      </c>
      <c r="I7" s="39">
        <v>59979.03</v>
      </c>
      <c r="J7" s="39">
        <f t="shared" si="2"/>
        <v>59979.03</v>
      </c>
      <c r="K7" s="24">
        <f t="shared" si="3"/>
        <v>1</v>
      </c>
      <c r="L7" s="39">
        <f>36844/1.22</f>
        <v>30200</v>
      </c>
      <c r="M7" s="24">
        <v>30200</v>
      </c>
      <c r="N7" s="24">
        <f t="shared" si="4"/>
        <v>1</v>
      </c>
      <c r="O7" s="39">
        <f>36900/1.22</f>
        <v>30245.901639344262</v>
      </c>
      <c r="P7" s="40">
        <f t="shared" si="5"/>
        <v>30245.901639344262</v>
      </c>
      <c r="Q7" s="24">
        <f t="shared" si="6"/>
        <v>1</v>
      </c>
      <c r="R7" s="39">
        <v>33870</v>
      </c>
      <c r="S7" s="24">
        <f t="shared" si="7"/>
        <v>33870</v>
      </c>
    </row>
    <row r="8" spans="1:19" s="25" customFormat="1" ht="14.25" customHeight="1" outlineLevel="1" x14ac:dyDescent="0.2">
      <c r="A8" s="29"/>
      <c r="B8" s="51" t="s">
        <v>2</v>
      </c>
      <c r="C8" s="51"/>
      <c r="D8" s="51"/>
      <c r="E8" s="26"/>
      <c r="F8" s="26"/>
      <c r="G8" s="37">
        <v>0</v>
      </c>
      <c r="H8" s="24"/>
      <c r="I8" s="30"/>
      <c r="J8" s="23">
        <v>0</v>
      </c>
      <c r="K8" s="24"/>
      <c r="L8" s="24"/>
      <c r="M8" s="24">
        <v>0</v>
      </c>
      <c r="N8" s="24"/>
      <c r="O8" s="24"/>
      <c r="P8" s="24">
        <v>0</v>
      </c>
      <c r="Q8" s="24"/>
      <c r="R8" s="24"/>
      <c r="S8" s="24">
        <v>0</v>
      </c>
    </row>
    <row r="9" spans="1:19" s="25" customFormat="1" ht="15" customHeight="1" outlineLevel="1" x14ac:dyDescent="0.2">
      <c r="A9" s="29"/>
      <c r="B9" s="51" t="s">
        <v>3</v>
      </c>
      <c r="C9" s="51"/>
      <c r="D9" s="51"/>
      <c r="E9" s="26"/>
      <c r="F9" s="26"/>
      <c r="G9" s="37">
        <v>0</v>
      </c>
      <c r="H9" s="24"/>
      <c r="I9" s="23"/>
      <c r="J9" s="23">
        <v>0</v>
      </c>
      <c r="K9" s="23"/>
      <c r="L9" s="23"/>
      <c r="M9" s="23">
        <v>0</v>
      </c>
      <c r="N9" s="23"/>
      <c r="O9" s="23"/>
      <c r="P9" s="23">
        <v>0</v>
      </c>
      <c r="Q9" s="23"/>
      <c r="R9" s="23"/>
      <c r="S9" s="23">
        <v>0</v>
      </c>
    </row>
    <row r="10" spans="1:19" s="8" customFormat="1" x14ac:dyDescent="0.2">
      <c r="A10" s="52" t="s">
        <v>5</v>
      </c>
      <c r="B10" s="52"/>
      <c r="C10" s="52"/>
      <c r="D10" s="52"/>
      <c r="E10" s="27"/>
      <c r="F10" s="27"/>
      <c r="G10" s="41">
        <f>SUM(G5:G9)</f>
        <v>175080</v>
      </c>
      <c r="H10" s="42"/>
      <c r="I10" s="17"/>
      <c r="J10" s="18">
        <f>SUM(J5:J9)</f>
        <v>208284.91999999998</v>
      </c>
      <c r="K10" s="18"/>
      <c r="L10" s="18"/>
      <c r="M10" s="18">
        <f>SUM(M5:M9)</f>
        <v>175080</v>
      </c>
      <c r="N10" s="18"/>
      <c r="O10" s="18"/>
      <c r="P10" s="18">
        <f>SUM(P5:P9)</f>
        <v>177377.04918032789</v>
      </c>
      <c r="Q10" s="18"/>
      <c r="R10" s="18"/>
      <c r="S10" s="18">
        <f>SUM(S5:S9)</f>
        <v>190470</v>
      </c>
    </row>
    <row r="11" spans="1:19" s="8" customFormat="1" x14ac:dyDescent="0.2">
      <c r="A11" s="52" t="s">
        <v>16</v>
      </c>
      <c r="B11" s="52"/>
      <c r="C11" s="52"/>
      <c r="D11" s="52"/>
      <c r="E11" s="27"/>
      <c r="F11" s="27"/>
      <c r="G11" s="41">
        <f>G10*0.22</f>
        <v>38517.599999999999</v>
      </c>
      <c r="H11" s="42"/>
      <c r="I11" s="17"/>
      <c r="J11" s="18">
        <f>J10*0.22</f>
        <v>45822.682399999998</v>
      </c>
      <c r="K11" s="18"/>
      <c r="L11" s="18"/>
      <c r="M11" s="18">
        <f>M10*0.22</f>
        <v>38517.599999999999</v>
      </c>
      <c r="N11" s="18"/>
      <c r="O11" s="18"/>
      <c r="P11" s="18">
        <f>P10*0.22</f>
        <v>39022.950819672136</v>
      </c>
      <c r="Q11" s="31"/>
      <c r="R11" s="31"/>
      <c r="S11" s="18">
        <f>S10*0.22</f>
        <v>41903.4</v>
      </c>
    </row>
    <row r="12" spans="1:19" s="8" customFormat="1" x14ac:dyDescent="0.2">
      <c r="A12" s="52" t="s">
        <v>6</v>
      </c>
      <c r="B12" s="52"/>
      <c r="C12" s="52"/>
      <c r="D12" s="52"/>
      <c r="E12" s="27"/>
      <c r="F12" s="27"/>
      <c r="G12" s="41">
        <f>G10+G11</f>
        <v>213597.6</v>
      </c>
      <c r="H12" s="42"/>
      <c r="I12" s="17"/>
      <c r="J12" s="18">
        <f>J10+J11</f>
        <v>254107.60239999997</v>
      </c>
      <c r="K12" s="18"/>
      <c r="L12" s="18"/>
      <c r="M12" s="18">
        <f>M10+M11</f>
        <v>213597.6</v>
      </c>
      <c r="N12" s="18"/>
      <c r="O12" s="18"/>
      <c r="P12" s="18">
        <f>P10+P11</f>
        <v>216400.00000000003</v>
      </c>
      <c r="Q12" s="18"/>
      <c r="R12" s="18"/>
      <c r="S12" s="18">
        <f>S10+S11</f>
        <v>232373.4</v>
      </c>
    </row>
    <row r="13" spans="1:19" s="12" customFormat="1" ht="14.25" x14ac:dyDescent="0.2">
      <c r="A13" s="47" t="s">
        <v>10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</row>
    <row r="14" spans="1:19" s="12" customFormat="1" ht="15" x14ac:dyDescent="0.25">
      <c r="A14" s="45" t="s">
        <v>28</v>
      </c>
      <c r="B14" s="28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1">
        <f>M12</f>
        <v>213597.6</v>
      </c>
      <c r="N14" s="20"/>
      <c r="O14" s="20"/>
      <c r="P14" s="20"/>
      <c r="Q14" s="20"/>
      <c r="R14" s="20"/>
      <c r="S14" s="20"/>
    </row>
    <row r="15" spans="1:19" ht="15" x14ac:dyDescent="0.25">
      <c r="A15" s="14" t="s">
        <v>13</v>
      </c>
      <c r="C15" s="13"/>
      <c r="D15" s="13"/>
      <c r="E15" s="15"/>
      <c r="F15" s="15"/>
      <c r="G15" s="15"/>
      <c r="H15" s="15"/>
      <c r="I15" s="15"/>
      <c r="J15" s="13"/>
      <c r="K15" s="10"/>
      <c r="L15" s="10"/>
      <c r="M15" s="22"/>
      <c r="N15" s="22"/>
      <c r="O15" s="10"/>
      <c r="P15" s="10"/>
      <c r="Q15" s="10"/>
    </row>
    <row r="16" spans="1:19" ht="15" x14ac:dyDescent="0.25">
      <c r="A16" s="9" t="s">
        <v>15</v>
      </c>
      <c r="C16" s="19"/>
      <c r="D16" s="19"/>
      <c r="E16" s="19"/>
      <c r="F16" s="19"/>
      <c r="G16" s="19"/>
      <c r="H16" s="19"/>
      <c r="I16" s="19"/>
      <c r="J16" s="19"/>
      <c r="K16" s="10"/>
      <c r="L16" s="10"/>
      <c r="M16" s="22"/>
      <c r="N16" s="22"/>
      <c r="O16" s="10"/>
      <c r="P16" s="10"/>
      <c r="Q16" s="10"/>
    </row>
  </sheetData>
  <autoFilter ref="A4:S16"/>
  <mergeCells count="12">
    <mergeCell ref="N3:P3"/>
    <mergeCell ref="Q3:S3"/>
    <mergeCell ref="A13:S13"/>
    <mergeCell ref="A1:S1"/>
    <mergeCell ref="E3:G3"/>
    <mergeCell ref="H3:J3"/>
    <mergeCell ref="K3:M3"/>
    <mergeCell ref="B8:D8"/>
    <mergeCell ref="B9:D9"/>
    <mergeCell ref="A10:D10"/>
    <mergeCell ref="A11:D11"/>
    <mergeCell ref="A12:D12"/>
  </mergeCells>
  <pageMargins left="0.27559055118110237" right="0.15748031496062992" top="0.23622047244094491" bottom="0.27559055118110237" header="0.15748031496062992" footer="0.19685039370078741"/>
  <pageSetup paperSize="9" scale="5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 (3)</vt:lpstr>
      <vt:lpstr>'Лист3 (3)'!Заголовки_для_печати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Чуракова Татьяна Ивановна</cp:lastModifiedBy>
  <cp:lastPrinted>2026-07-15T08:51:55Z</cp:lastPrinted>
  <dcterms:created xsi:type="dcterms:W3CDTF">1996-10-08T23:32:33Z</dcterms:created>
  <dcterms:modified xsi:type="dcterms:W3CDTF">2026-08-03T05:29:19Z</dcterms:modified>
</cp:coreProperties>
</file>